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W:\Кулакова Е.С\Открытость бюджета\2022 год\Годовой отчет\на сайт (годовой отчет)\"/>
    </mc:Choice>
  </mc:AlternateContent>
  <xr:revisionPtr revIDLastSave="0" documentId="13_ncr:1_{67371515-00EB-4854-BE2D-14D26F66847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4" i="1" l="1"/>
  <c r="G7" i="1"/>
  <c r="G8" i="1"/>
  <c r="G9" i="1"/>
  <c r="G10" i="1"/>
  <c r="G11" i="1"/>
  <c r="G12" i="1"/>
  <c r="G6" i="1"/>
  <c r="H7" i="1"/>
  <c r="H8" i="1"/>
  <c r="H9" i="1"/>
  <c r="H10" i="1"/>
  <c r="H11" i="1"/>
  <c r="H12" i="1"/>
  <c r="H13" i="1"/>
  <c r="H14" i="1"/>
  <c r="H6" i="1"/>
  <c r="E7" i="1"/>
  <c r="E8" i="1"/>
  <c r="E9" i="1"/>
  <c r="E10" i="1"/>
  <c r="E11" i="1"/>
  <c r="E12" i="1"/>
  <c r="E13" i="1"/>
  <c r="E14" i="1"/>
  <c r="E6" i="1"/>
  <c r="F15" i="1"/>
  <c r="D15" i="1"/>
  <c r="E15" i="1" l="1"/>
  <c r="H15" i="1"/>
  <c r="C15" i="1"/>
  <c r="G15" i="1" s="1"/>
</calcChain>
</file>

<file path=xl/sharedStrings.xml><?xml version="1.0" encoding="utf-8"?>
<sst xmlns="http://schemas.openxmlformats.org/spreadsheetml/2006/main" count="34" uniqueCount="32">
  <si>
    <t>Наименование</t>
  </si>
  <si>
    <t>Код целевой статьи расходов областного бюджета</t>
  </si>
  <si>
    <t>0100000000</t>
  </si>
  <si>
    <t>0200000000</t>
  </si>
  <si>
    <t>0300000000</t>
  </si>
  <si>
    <t>0400000000</t>
  </si>
  <si>
    <t>0600000000</t>
  </si>
  <si>
    <t>0700000000</t>
  </si>
  <si>
    <t>0800000000</t>
  </si>
  <si>
    <t>Всего расходов в рамках муниципальных программ</t>
  </si>
  <si>
    <t>Программа Наволокского городского поселения "Управление и распоряжение имуществом Наволокского городского поселения"</t>
  </si>
  <si>
    <t>Программа Наволокского городского поселения «Обеспечение безопасности граждан Наволокского городского поселения Кинешемского муниципального района»</t>
  </si>
  <si>
    <t>Программа Наволокского городского поселения «Развитие дорожного хозяйства Наволокского городского поселения Кинешемского муниципального района»</t>
  </si>
  <si>
    <t>Программа Наволокского городского поселения «Жилищно-коммунальное хозяйство Наволокского городского поселения Кинешемского муниципального района»</t>
  </si>
  <si>
    <t>Программа Наволокского городского поселения «Развитие культурной среды, физической культуры и спорта и совершенствование молодежной политики в Наволокском городском поселении Кинешемского муниципального района»</t>
  </si>
  <si>
    <t>Программа Наволокского городского поселения «Энергосбережение в Наволокском городском поселении Кинешемского муниципального района»</t>
  </si>
  <si>
    <t>Программа Наволокского городского поселения «Экономическое развитие и инновационная экономика Наволокского городского поселения Кинешемского муниципального района»</t>
  </si>
  <si>
    <t>Программа Наволокского городского поселения «Формирование современной городской среды»</t>
  </si>
  <si>
    <t>1000000000</t>
  </si>
  <si>
    <t>1100000000</t>
  </si>
  <si>
    <t>Программа Наволокского городского поселения «Развитие местного самоуправления в Наволокском городском поселении Кинешемского муниципального района»</t>
  </si>
  <si>
    <t>руб.</t>
  </si>
  <si>
    <t>Утвержденные бюджетные назначения</t>
  </si>
  <si>
    <t>Уточненные бюджетные назначения</t>
  </si>
  <si>
    <t>Исполнено</t>
  </si>
  <si>
    <t>Отклонение плановых показателей</t>
  </si>
  <si>
    <t>% исполнения</t>
  </si>
  <si>
    <t>к первоначально утвержденному бюджету</t>
  </si>
  <si>
    <t>к уточненному бюджету</t>
  </si>
  <si>
    <t>-</t>
  </si>
  <si>
    <t>Фактически произведенные расходы бюджета Наволокского городского поселения на реализацию программ за 2021 год в сравнении с первоначально утвержденными расходами на реализацию программ на 2021 год</t>
  </si>
  <si>
    <t xml:space="preserve">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</si>
</sst>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rgb="FF000000"/>
      <name val="Arial Cyr"/>
    </font>
    <font>
      <sz val="10"/>
      <color rgb="FF000000"/>
      <name val="Arial Cyr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2">
      <alignment vertical="top" wrapText="1"/>
    </xf>
    <xf numFmtId="49" fontId="3" fillId="0" borderId="2">
      <alignment horizontal="center" vertical="top" shrinkToFit="1"/>
    </xf>
  </cellStyleXfs>
  <cellXfs count="34">
    <xf numFmtId="0" fontId="0" fillId="0" borderId="0" xfId="0"/>
    <xf numFmtId="0" fontId="5" fillId="0" borderId="0" xfId="0" applyFont="1"/>
    <xf numFmtId="0" fontId="6" fillId="0" borderId="0" xfId="0" applyFont="1" applyFill="1" applyBorder="1" applyAlignment="1">
      <alignment wrapText="1"/>
    </xf>
    <xf numFmtId="49" fontId="6" fillId="0" borderId="0" xfId="0" applyNumberFormat="1" applyFont="1" applyFill="1" applyBorder="1" applyAlignment="1">
      <alignment horizontal="center" wrapText="1"/>
    </xf>
    <xf numFmtId="0" fontId="6" fillId="0" borderId="0" xfId="0" applyFont="1" applyFill="1" applyBorder="1"/>
    <xf numFmtId="49" fontId="10" fillId="2" borderId="3" xfId="3" applyFont="1" applyFill="1" applyBorder="1" applyAlignment="1" applyProtection="1">
      <alignment horizontal="center" vertical="center" shrinkToFit="1"/>
    </xf>
    <xf numFmtId="164" fontId="11" fillId="0" borderId="1" xfId="1" applyFont="1" applyBorder="1" applyAlignment="1">
      <alignment vertical="center"/>
    </xf>
    <xf numFmtId="0" fontId="5" fillId="0" borderId="0" xfId="0" applyFont="1" applyAlignment="1">
      <alignment horizontal="justify" vertical="center"/>
    </xf>
    <xf numFmtId="0" fontId="5" fillId="0" borderId="0" xfId="0" applyFont="1" applyAlignment="1">
      <alignment wrapText="1"/>
    </xf>
    <xf numFmtId="164" fontId="11" fillId="2" borderId="1" xfId="1" applyFont="1" applyFill="1" applyBorder="1" applyAlignment="1">
      <alignment vertical="center"/>
    </xf>
    <xf numFmtId="0" fontId="5" fillId="2" borderId="0" xfId="0" applyFont="1" applyFill="1"/>
    <xf numFmtId="164" fontId="12" fillId="0" borderId="1" xfId="1" applyFont="1" applyBorder="1" applyAlignment="1">
      <alignment vertical="center"/>
    </xf>
    <xf numFmtId="164" fontId="12" fillId="2" borderId="1" xfId="1" applyFont="1" applyFill="1" applyBorder="1" applyAlignment="1">
      <alignment vertical="center"/>
    </xf>
    <xf numFmtId="49" fontId="10" fillId="2" borderId="5" xfId="3" applyFont="1" applyFill="1" applyBorder="1" applyAlignment="1" applyProtection="1">
      <alignment horizontal="center" vertical="center" shrinkToFit="1"/>
    </xf>
    <xf numFmtId="0" fontId="7" fillId="2" borderId="1" xfId="2" applyNumberFormat="1" applyFont="1" applyFill="1" applyBorder="1" applyAlignment="1" applyProtection="1">
      <alignment horizontal="justify" vertical="center" wrapText="1"/>
    </xf>
    <xf numFmtId="0" fontId="7" fillId="0" borderId="1" xfId="0" applyFont="1" applyBorder="1" applyAlignment="1">
      <alignment wrapText="1"/>
    </xf>
    <xf numFmtId="0" fontId="7" fillId="2" borderId="6" xfId="2" applyNumberFormat="1" applyFont="1" applyFill="1" applyBorder="1" applyAlignment="1" applyProtection="1">
      <alignment horizontal="justify" vertical="center" wrapText="1"/>
    </xf>
    <xf numFmtId="0" fontId="13" fillId="2" borderId="0" xfId="0" applyFont="1" applyFill="1" applyBorder="1" applyAlignment="1">
      <alignment horizontal="right"/>
    </xf>
    <xf numFmtId="0" fontId="7" fillId="0" borderId="7" xfId="0" applyFont="1" applyFill="1" applyBorder="1" applyAlignment="1">
      <alignment horizontal="center" wrapText="1"/>
    </xf>
    <xf numFmtId="49" fontId="7" fillId="0" borderId="7" xfId="0" applyNumberFormat="1" applyFont="1" applyFill="1" applyBorder="1" applyAlignment="1">
      <alignment horizontal="center" wrapText="1"/>
    </xf>
    <xf numFmtId="3" fontId="7" fillId="0" borderId="7" xfId="0" applyNumberFormat="1" applyFont="1" applyFill="1" applyBorder="1" applyAlignment="1">
      <alignment horizont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164" fontId="11" fillId="0" borderId="1" xfId="1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9" fillId="2" borderId="3" xfId="2" applyNumberFormat="1" applyFont="1" applyFill="1" applyBorder="1" applyAlignment="1" applyProtection="1">
      <alignment horizontal="left" vertical="center" wrapText="1"/>
    </xf>
    <xf numFmtId="0" fontId="9" fillId="2" borderId="4" xfId="2" applyNumberFormat="1" applyFont="1" applyFill="1" applyBorder="1" applyAlignment="1" applyProtection="1">
      <alignment horizontal="left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</cellXfs>
  <cellStyles count="4">
    <cellStyle name="xl39" xfId="2" xr:uid="{00000000-0005-0000-0000-000000000000}"/>
    <cellStyle name="xl41" xfId="3" xr:uid="{00000000-0005-0000-0000-000001000000}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"/>
  <sheetViews>
    <sheetView tabSelected="1" topLeftCell="A7" zoomScale="106" zoomScaleNormal="106" workbookViewId="0">
      <selection activeCell="G14" sqref="G14"/>
    </sheetView>
  </sheetViews>
  <sheetFormatPr defaultRowHeight="15" x14ac:dyDescent="0.25"/>
  <cols>
    <col min="1" max="1" width="42.28515625" style="8" customWidth="1"/>
    <col min="2" max="2" width="14.85546875" style="1" customWidth="1"/>
    <col min="3" max="3" width="16.7109375" style="1" customWidth="1"/>
    <col min="4" max="4" width="16.5703125" style="1" customWidth="1"/>
    <col min="5" max="5" width="15.5703125" style="1" customWidth="1"/>
    <col min="6" max="6" width="15.7109375" style="1" customWidth="1"/>
    <col min="7" max="7" width="9.42578125" style="1" customWidth="1"/>
    <col min="8" max="8" width="9.42578125" style="10" customWidth="1"/>
    <col min="9" max="16384" width="9.140625" style="1"/>
  </cols>
  <sheetData>
    <row r="1" spans="1:8" ht="54.75" customHeight="1" x14ac:dyDescent="0.25">
      <c r="A1" s="26" t="s">
        <v>30</v>
      </c>
      <c r="B1" s="26"/>
      <c r="C1" s="26"/>
      <c r="D1" s="26"/>
      <c r="E1" s="26"/>
      <c r="F1" s="26"/>
      <c r="G1" s="26"/>
      <c r="H1" s="26"/>
    </row>
    <row r="2" spans="1:8" ht="18.75" x14ac:dyDescent="0.3">
      <c r="A2" s="2"/>
      <c r="B2" s="3"/>
      <c r="C2" s="3"/>
      <c r="D2" s="3"/>
      <c r="E2" s="4"/>
      <c r="F2" s="4"/>
      <c r="G2" s="4"/>
      <c r="H2" s="17" t="s">
        <v>21</v>
      </c>
    </row>
    <row r="3" spans="1:8" ht="17.25" customHeight="1" x14ac:dyDescent="0.25">
      <c r="A3" s="29" t="s">
        <v>0</v>
      </c>
      <c r="B3" s="30" t="s">
        <v>1</v>
      </c>
      <c r="C3" s="31" t="s">
        <v>22</v>
      </c>
      <c r="D3" s="31" t="s">
        <v>23</v>
      </c>
      <c r="E3" s="32" t="s">
        <v>25</v>
      </c>
      <c r="F3" s="32" t="s">
        <v>24</v>
      </c>
      <c r="G3" s="33" t="s">
        <v>26</v>
      </c>
      <c r="H3" s="33"/>
    </row>
    <row r="4" spans="1:8" ht="76.5" customHeight="1" x14ac:dyDescent="0.25">
      <c r="A4" s="29"/>
      <c r="B4" s="30"/>
      <c r="C4" s="31"/>
      <c r="D4" s="31"/>
      <c r="E4" s="32"/>
      <c r="F4" s="32"/>
      <c r="G4" s="23" t="s">
        <v>27</v>
      </c>
      <c r="H4" s="24" t="s">
        <v>28</v>
      </c>
    </row>
    <row r="5" spans="1:8" x14ac:dyDescent="0.25">
      <c r="A5" s="18">
        <v>1</v>
      </c>
      <c r="B5" s="19">
        <v>2</v>
      </c>
      <c r="C5" s="20">
        <v>3</v>
      </c>
      <c r="D5" s="20"/>
      <c r="E5" s="21">
        <v>4</v>
      </c>
      <c r="F5" s="21"/>
      <c r="G5" s="21"/>
      <c r="H5" s="22">
        <v>5</v>
      </c>
    </row>
    <row r="6" spans="1:8" s="7" customFormat="1" ht="38.25" x14ac:dyDescent="0.25">
      <c r="A6" s="14" t="s">
        <v>10</v>
      </c>
      <c r="B6" s="13" t="s">
        <v>2</v>
      </c>
      <c r="C6" s="6">
        <v>3284010.16</v>
      </c>
      <c r="D6" s="6">
        <v>3161050.16</v>
      </c>
      <c r="E6" s="6">
        <f>D6-C6</f>
        <v>-122960</v>
      </c>
      <c r="F6" s="6">
        <v>2828617.76</v>
      </c>
      <c r="G6" s="6">
        <f>F6/C6*100</f>
        <v>86.133039247357246</v>
      </c>
      <c r="H6" s="9">
        <f>F6/D6*100</f>
        <v>89.483482286785346</v>
      </c>
    </row>
    <row r="7" spans="1:8" s="7" customFormat="1" ht="50.25" customHeight="1" x14ac:dyDescent="0.2">
      <c r="A7" s="15" t="s">
        <v>11</v>
      </c>
      <c r="B7" s="13" t="s">
        <v>3</v>
      </c>
      <c r="C7" s="6">
        <v>193054</v>
      </c>
      <c r="D7" s="6">
        <v>522634</v>
      </c>
      <c r="E7" s="6">
        <f t="shared" ref="E7:E14" si="0">D7-C7</f>
        <v>329580</v>
      </c>
      <c r="F7" s="6">
        <v>501646.62</v>
      </c>
      <c r="G7" s="6">
        <f t="shared" ref="G7:G15" si="1">F7/C7*100</f>
        <v>259.84782496089178</v>
      </c>
      <c r="H7" s="9">
        <f t="shared" ref="H7:H15" si="2">F7/D7*100</f>
        <v>95.984306417110261</v>
      </c>
    </row>
    <row r="8" spans="1:8" s="7" customFormat="1" ht="51" x14ac:dyDescent="0.2">
      <c r="A8" s="15" t="s">
        <v>12</v>
      </c>
      <c r="B8" s="13" t="s">
        <v>4</v>
      </c>
      <c r="C8" s="6">
        <v>18690722.52</v>
      </c>
      <c r="D8" s="6">
        <v>19889071.800000001</v>
      </c>
      <c r="E8" s="6">
        <f t="shared" si="0"/>
        <v>1198349.2800000012</v>
      </c>
      <c r="F8" s="6">
        <v>18221228</v>
      </c>
      <c r="G8" s="6">
        <f t="shared" si="1"/>
        <v>97.488087902981718</v>
      </c>
      <c r="H8" s="9">
        <f t="shared" si="2"/>
        <v>91.614270304962147</v>
      </c>
    </row>
    <row r="9" spans="1:8" s="7" customFormat="1" ht="51" x14ac:dyDescent="0.2">
      <c r="A9" s="15" t="s">
        <v>13</v>
      </c>
      <c r="B9" s="13" t="s">
        <v>5</v>
      </c>
      <c r="C9" s="6">
        <v>229828090.56</v>
      </c>
      <c r="D9" s="6">
        <v>251913668.63999999</v>
      </c>
      <c r="E9" s="6">
        <f t="shared" si="0"/>
        <v>22085578.079999983</v>
      </c>
      <c r="F9" s="6">
        <v>249503381.19999999</v>
      </c>
      <c r="G9" s="6">
        <f t="shared" si="1"/>
        <v>108.56087286460898</v>
      </c>
      <c r="H9" s="9">
        <f t="shared" si="2"/>
        <v>99.043208948124033</v>
      </c>
    </row>
    <row r="10" spans="1:8" s="7" customFormat="1" ht="63.75" customHeight="1" x14ac:dyDescent="0.2">
      <c r="A10" s="15" t="s">
        <v>14</v>
      </c>
      <c r="B10" s="13" t="s">
        <v>6</v>
      </c>
      <c r="C10" s="6">
        <v>33893066.619999997</v>
      </c>
      <c r="D10" s="6">
        <v>34822093.43</v>
      </c>
      <c r="E10" s="6">
        <f t="shared" si="0"/>
        <v>929026.81000000238</v>
      </c>
      <c r="F10" s="6">
        <v>34387655.210000001</v>
      </c>
      <c r="G10" s="6">
        <f t="shared" si="1"/>
        <v>101.45926184710636</v>
      </c>
      <c r="H10" s="9">
        <f t="shared" si="2"/>
        <v>98.752406368464563</v>
      </c>
    </row>
    <row r="11" spans="1:8" s="7" customFormat="1" ht="51" x14ac:dyDescent="0.2">
      <c r="A11" s="15" t="s">
        <v>20</v>
      </c>
      <c r="B11" s="13" t="s">
        <v>7</v>
      </c>
      <c r="C11" s="6">
        <v>13594518.6</v>
      </c>
      <c r="D11" s="6">
        <v>14146830.6</v>
      </c>
      <c r="E11" s="6">
        <f t="shared" si="0"/>
        <v>552312</v>
      </c>
      <c r="F11" s="6">
        <v>12920978.612</v>
      </c>
      <c r="G11" s="6">
        <f t="shared" si="1"/>
        <v>95.045503207447155</v>
      </c>
      <c r="H11" s="9">
        <f t="shared" si="2"/>
        <v>91.33479418351132</v>
      </c>
    </row>
    <row r="12" spans="1:8" s="7" customFormat="1" ht="38.25" customHeight="1" x14ac:dyDescent="0.2">
      <c r="A12" s="15" t="s">
        <v>15</v>
      </c>
      <c r="B12" s="13" t="s">
        <v>8</v>
      </c>
      <c r="C12" s="6">
        <v>20000</v>
      </c>
      <c r="D12" s="6">
        <v>69000</v>
      </c>
      <c r="E12" s="6">
        <f t="shared" si="0"/>
        <v>49000</v>
      </c>
      <c r="F12" s="6">
        <v>51642</v>
      </c>
      <c r="G12" s="6">
        <f t="shared" si="1"/>
        <v>258.20999999999998</v>
      </c>
      <c r="H12" s="9">
        <f t="shared" si="2"/>
        <v>74.843478260869574</v>
      </c>
    </row>
    <row r="13" spans="1:8" s="7" customFormat="1" ht="51" x14ac:dyDescent="0.25">
      <c r="A13" s="14" t="s">
        <v>16</v>
      </c>
      <c r="B13" s="13" t="s">
        <v>18</v>
      </c>
      <c r="C13" s="25" t="s">
        <v>31</v>
      </c>
      <c r="D13" s="25" t="s">
        <v>31</v>
      </c>
      <c r="E13" s="6" t="e">
        <f t="shared" si="0"/>
        <v>#VALUE!</v>
      </c>
      <c r="F13" s="25" t="s">
        <v>31</v>
      </c>
      <c r="G13" s="6" t="s">
        <v>29</v>
      </c>
      <c r="H13" s="9" t="e">
        <f t="shared" si="2"/>
        <v>#VALUE!</v>
      </c>
    </row>
    <row r="14" spans="1:8" s="7" customFormat="1" ht="25.5" x14ac:dyDescent="0.25">
      <c r="A14" s="16" t="s">
        <v>17</v>
      </c>
      <c r="B14" s="5" t="s">
        <v>19</v>
      </c>
      <c r="C14" s="6">
        <v>3501842.11</v>
      </c>
      <c r="D14" s="6">
        <v>2585125.27</v>
      </c>
      <c r="E14" s="6">
        <f t="shared" si="0"/>
        <v>-916716.83999999985</v>
      </c>
      <c r="F14" s="6">
        <v>2585125.27</v>
      </c>
      <c r="G14" s="6">
        <f t="shared" si="1"/>
        <v>73.821868285203763</v>
      </c>
      <c r="H14" s="9">
        <f t="shared" si="2"/>
        <v>100</v>
      </c>
    </row>
    <row r="15" spans="1:8" s="7" customFormat="1" ht="24" customHeight="1" x14ac:dyDescent="0.25">
      <c r="A15" s="27" t="s">
        <v>9</v>
      </c>
      <c r="B15" s="28"/>
      <c r="C15" s="11">
        <f>SUM(C6:C14)</f>
        <v>303005304.57000005</v>
      </c>
      <c r="D15" s="11">
        <f>SUM(D6:D14)</f>
        <v>327109473.89999998</v>
      </c>
      <c r="E15" s="11" t="e">
        <f>SUM(E6:E14)</f>
        <v>#VALUE!</v>
      </c>
      <c r="F15" s="11">
        <f>SUM(F6:F14)</f>
        <v>321000274.67199993</v>
      </c>
      <c r="G15" s="11">
        <f t="shared" si="1"/>
        <v>105.93883005696448</v>
      </c>
      <c r="H15" s="12">
        <f t="shared" si="2"/>
        <v>98.132368605787406</v>
      </c>
    </row>
  </sheetData>
  <mergeCells count="9">
    <mergeCell ref="A1:H1"/>
    <mergeCell ref="A15:B15"/>
    <mergeCell ref="A3:A4"/>
    <mergeCell ref="B3:B4"/>
    <mergeCell ref="C3:C4"/>
    <mergeCell ref="D3:D4"/>
    <mergeCell ref="E3:E4"/>
    <mergeCell ref="F3:F4"/>
    <mergeCell ref="G3:H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Митяева</dc:creator>
  <cp:lastModifiedBy>user</cp:lastModifiedBy>
  <cp:lastPrinted>2018-06-18T08:47:48Z</cp:lastPrinted>
  <dcterms:created xsi:type="dcterms:W3CDTF">2017-11-14T10:18:57Z</dcterms:created>
  <dcterms:modified xsi:type="dcterms:W3CDTF">2022-04-20T07:39:09Z</dcterms:modified>
</cp:coreProperties>
</file>